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F0CACCBC-E4B7-49E4-AEDD-3D943CF6AE0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RIMER TRIMESTRE 2024" sheetId="1" r:id="rId1"/>
    <sheet name="SEGUNDO TRIMESTRE 2024" sheetId="5" r:id="rId2"/>
    <sheet name="TERCER  TRIMESTRE 2024" sheetId="6" r:id="rId3"/>
    <sheet name="CUARTO  TRIMESTRE 2024 " sheetId="8" r:id="rId4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8" l="1"/>
  <c r="H16" i="8"/>
  <c r="H10" i="8"/>
  <c r="I9" i="8"/>
  <c r="H9" i="8"/>
  <c r="I8" i="8"/>
  <c r="H8" i="8"/>
  <c r="I7" i="8"/>
  <c r="H7" i="8"/>
  <c r="H6" i="8"/>
  <c r="H21" i="6"/>
  <c r="H16" i="6"/>
  <c r="H10" i="6"/>
  <c r="I9" i="6"/>
  <c r="H9" i="6"/>
  <c r="I8" i="6"/>
  <c r="H8" i="6"/>
  <c r="I7" i="6"/>
  <c r="H7" i="6"/>
  <c r="H6" i="6"/>
  <c r="H21" i="5"/>
  <c r="H16" i="5"/>
  <c r="H10" i="5"/>
  <c r="I9" i="5"/>
  <c r="H9" i="5"/>
  <c r="I8" i="5"/>
  <c r="H8" i="5"/>
  <c r="I7" i="5"/>
  <c r="H7" i="5"/>
  <c r="H6" i="5"/>
  <c r="H21" i="1"/>
  <c r="H16" i="1"/>
  <c r="H10" i="1"/>
  <c r="I9" i="1"/>
  <c r="H9" i="1"/>
  <c r="I8" i="1"/>
  <c r="H8" i="1"/>
  <c r="I7" i="1"/>
  <c r="H7" i="1"/>
  <c r="H6" i="1"/>
</calcChain>
</file>

<file path=xl/sharedStrings.xml><?xml version="1.0" encoding="utf-8"?>
<sst xmlns="http://schemas.openxmlformats.org/spreadsheetml/2006/main" count="215" uniqueCount="47">
  <si>
    <t>Gráficas</t>
  </si>
  <si>
    <t>DESCRIPCIÓN</t>
  </si>
  <si>
    <t>MEDICIÓN</t>
  </si>
  <si>
    <t>ITEM</t>
  </si>
  <si>
    <t>NOMBRE DEL INDICADOR / VARIABLE</t>
  </si>
  <si>
    <t>TIPO</t>
  </si>
  <si>
    <t>FÓRMULA</t>
  </si>
  <si>
    <t>FRECUENCIA DE MEDICIÓN</t>
  </si>
  <si>
    <t>PERIODO DE MEDICIÓN</t>
  </si>
  <si>
    <t>META PERÍODO
(año actual)</t>
  </si>
  <si>
    <t>MEDICIÓN PERÍODO
(año actual)</t>
  </si>
  <si>
    <t>RANGOS</t>
  </si>
  <si>
    <t>ANÁLISIS</t>
  </si>
  <si>
    <t>INDICADORES</t>
  </si>
  <si>
    <t>Indicador</t>
  </si>
  <si>
    <t>Trimestral</t>
  </si>
  <si>
    <t>T1</t>
  </si>
  <si>
    <t>T2</t>
  </si>
  <si>
    <t>T3</t>
  </si>
  <si>
    <t>T4</t>
  </si>
  <si>
    <t>Año</t>
  </si>
  <si>
    <t>Consolidado</t>
  </si>
  <si>
    <t>VARIABLES</t>
  </si>
  <si>
    <t>A</t>
  </si>
  <si>
    <t>Valor ejecutado en el periodo</t>
  </si>
  <si>
    <t>Variable</t>
  </si>
  <si>
    <t>N.A</t>
  </si>
  <si>
    <t>N.A.</t>
  </si>
  <si>
    <t>B</t>
  </si>
  <si>
    <t>Valor programado en el periodo</t>
  </si>
  <si>
    <t>EJECUCION PRESUPUESTAL</t>
  </si>
  <si>
    <t xml:space="preserve">Recursos comprometidos (A) / Recursos apropiados (B) </t>
  </si>
  <si>
    <t>Recursos comprometidos</t>
  </si>
  <si>
    <t>Recursos Apropiados</t>
  </si>
  <si>
    <t>SEGUIMIENTO A INDICADORES DE PROCESO</t>
  </si>
  <si>
    <t>SECCIONAL: VALLEDUPAR- OFICINA DE COORDINACIÒN ADMINISTRATIVA DE RIOHACHA</t>
  </si>
  <si>
    <t>PROCESO DE GESTION FINANCIERA Y PRESUPUESTAL</t>
  </si>
  <si>
    <t>CARGO: LIDER DEL PROCESO</t>
  </si>
  <si>
    <t xml:space="preserve">SECCIONAL DE RIOHACHA </t>
  </si>
  <si>
    <t>FECHA: ABRIL   DE 2024</t>
  </si>
  <si>
    <t>FECHA: OCTUBRE   DE 2024</t>
  </si>
  <si>
    <t>SECCIONAL: RIOHACHA</t>
  </si>
  <si>
    <t>T3.</t>
  </si>
  <si>
    <t xml:space="preserve">T4. </t>
  </si>
  <si>
    <t xml:space="preserve">T1. De acuerdo a la ficha de Indicadores publicada en el portal web de la Rama Judicial, la meta es creciente y para el primer trimestre es de mínimo el 21%.  A fecha 31 de marzo de 2024 se comprometió el  12,1%  de los recursos presupuestales  apropiados. Es de anotar que la baja ejecución del presupuesto de la  entidad obedecio a la transformación de la Coordinacción Administrativa a Seccional,  por lo que los recursos de los meses  de Enero y Febrero de 2024 fueron ejecutados en la Seccional de  Valledupar. </t>
  </si>
  <si>
    <t xml:space="preserve">T2. la ejecución presupuestal para el segundo trimestre se ubicó en un 59% </t>
  </si>
  <si>
    <t>FECHA: ENERO 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</si>
</sst>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#,##0.0"/>
    <numFmt numFmtId="166" formatCode="0.0"/>
    <numFmt numFmtId="167" formatCode="_-&quot;$&quot;* #,##0_-;\-&quot;$&quot;* #,##0_-;_-&quot;$&quot;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Arial Black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0"/>
      <color rgb="FF0070C0"/>
      <name val="Arial"/>
      <family val="2"/>
    </font>
    <font>
      <b/>
      <sz val="22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8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theme="8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9" fontId="1" fillId="4" borderId="2" xfId="2" applyFont="1" applyFill="1" applyBorder="1" applyAlignment="1">
      <alignment horizontal="center" vertical="center" wrapText="1"/>
    </xf>
    <xf numFmtId="165" fontId="0" fillId="4" borderId="2" xfId="0" applyNumberFormat="1" applyFill="1" applyBorder="1" applyAlignment="1">
      <alignment horizontal="center" vertical="center" wrapText="1"/>
    </xf>
    <xf numFmtId="166" fontId="0" fillId="5" borderId="2" xfId="0" applyNumberFormat="1" applyFill="1" applyBorder="1" applyAlignment="1">
      <alignment horizontal="center" vertical="center" wrapText="1"/>
    </xf>
    <xf numFmtId="166" fontId="0" fillId="6" borderId="2" xfId="0" applyNumberFormat="1" applyFill="1" applyBorder="1" applyAlignment="1">
      <alignment horizontal="center" vertical="center" wrapText="1"/>
    </xf>
    <xf numFmtId="166" fontId="0" fillId="7" borderId="2" xfId="0" applyNumberFormat="1" applyFill="1" applyBorder="1" applyAlignment="1">
      <alignment horizontal="center" vertical="center" wrapText="1"/>
    </xf>
    <xf numFmtId="166" fontId="0" fillId="8" borderId="2" xfId="0" applyNumberFormat="1" applyFill="1" applyBorder="1" applyAlignment="1">
      <alignment horizontal="center" vertical="center" wrapText="1"/>
    </xf>
    <xf numFmtId="166" fontId="0" fillId="9" borderId="2" xfId="0" applyNumberForma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9" fontId="2" fillId="2" borderId="2" xfId="2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167" fontId="1" fillId="0" borderId="2" xfId="1" applyNumberFormat="1" applyFont="1" applyFill="1" applyBorder="1" applyAlignment="1">
      <alignment vertical="center" wrapText="1"/>
    </xf>
    <xf numFmtId="167" fontId="2" fillId="2" borderId="2" xfId="1" applyNumberFormat="1" applyFont="1" applyFill="1" applyBorder="1" applyAlignment="1">
      <alignment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9" fillId="10" borderId="5" xfId="0" applyFont="1" applyFill="1" applyBorder="1" applyAlignment="1">
      <alignment horizontal="center" vertical="center" wrapText="1"/>
    </xf>
    <xf numFmtId="0" fontId="9" fillId="10" borderId="7" xfId="0" applyFont="1" applyFill="1" applyBorder="1" applyAlignment="1">
      <alignment horizontal="center" vertical="center" wrapText="1"/>
    </xf>
    <xf numFmtId="0" fontId="9" fillId="10" borderId="8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/>
    </xf>
    <xf numFmtId="17" fontId="8" fillId="0" borderId="10" xfId="0" applyNumberFormat="1" applyFont="1" applyBorder="1" applyAlignment="1">
      <alignment horizontal="left" vertical="center"/>
    </xf>
  </cellXfs>
  <cellStyles count="5">
    <cellStyle name="Hipervínculo" xfId="3" builtinId="8"/>
    <cellStyle name="Moneda" xfId="1" builtinId="4"/>
    <cellStyle name="Normal" xfId="0" builtinId="0"/>
    <cellStyle name="Normal 2" xfId="4" xr:uid="{00000000-0005-0000-0000-000003000000}"/>
    <cellStyle name="Porcentaje" xfId="2" builtinId="5"/>
  </cellStyles>
  <dxfs count="16"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E6A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E6A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E6A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E6A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/>
                </a:solidFill>
              </a:rPr>
              <a:t>Meta Ejecución Presupuestal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'PRIMER TRIMESTRE 2024'!$F$6:$F$10</c:f>
              <c:strCache>
                <c:ptCount val="5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  <c:pt idx="4">
                  <c:v>Año</c:v>
                </c:pt>
              </c:strCache>
            </c:strRef>
          </c:cat>
          <c:val>
            <c:numRef>
              <c:f>'PRIMER TRIMESTRE 2024'!$H$6:$H$10</c:f>
              <c:numCache>
                <c:formatCode>#,##0.0</c:formatCode>
                <c:ptCount val="5"/>
                <c:pt idx="0">
                  <c:v>12.107778699794647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12.107778699794647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25-4CD3-B3F6-6DC3BC6F1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357120"/>
        <c:axId val="130358656"/>
      </c:barChart>
      <c:lineChart>
        <c:grouping val="standard"/>
        <c:varyColors val="0"/>
        <c:ser>
          <c:idx val="1"/>
          <c:order val="1"/>
          <c:tx>
            <c:strRef>
              <c:f>'PRIMER TRIMESTRE 2024'!$M$2</c:f>
              <c:strCache>
                <c:ptCount val="1"/>
                <c:pt idx="0">
                  <c:v>Gráficas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4"/>
              <c:layout>
                <c:manualLayout>
                  <c:x val="2.0289831918484651E-2"/>
                  <c:y val="-4.72356334528370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125-4CD3-B3F6-6DC3BC6F1BA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'PRIMER TRIMESTRE 2024'!$M$6:$M$10</c:f>
              <c:numCache>
                <c:formatCode>General</c:formatCode>
                <c:ptCount val="5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25-4CD3-B3F6-6DC3BC6F1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357120"/>
        <c:axId val="130358656"/>
      </c:lineChart>
      <c:catAx>
        <c:axId val="13035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0358656"/>
        <c:crosses val="autoZero"/>
        <c:auto val="1"/>
        <c:lblAlgn val="ctr"/>
        <c:lblOffset val="100"/>
        <c:noMultiLvlLbl val="0"/>
      </c:catAx>
      <c:valAx>
        <c:axId val="13035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0357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/>
                </a:solidFill>
              </a:rPr>
              <a:t>Meta Ejecución Presupuestal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 lIns="38100" tIns="19050" rIns="38100" bIns="19050">
                <a:spAutoFit/>
              </a:bodyPr>
              <a:lstStyle/>
              <a:p>
                <a:pPr>
                  <a:defRPr/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'SEGUNDO TRIMESTRE 2024'!$H$6:$H$10</c:f>
              <c:numCache>
                <c:formatCode>#,##0.0</c:formatCode>
                <c:ptCount val="5"/>
                <c:pt idx="0">
                  <c:v>12.107778699794647</c:v>
                </c:pt>
                <c:pt idx="1">
                  <c:v>59.891366012415247</c:v>
                </c:pt>
                <c:pt idx="2">
                  <c:v>0</c:v>
                </c:pt>
                <c:pt idx="3">
                  <c:v>0</c:v>
                </c:pt>
                <c:pt idx="4">
                  <c:v>38.429631158738701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25-4CD3-B3F6-6DC3BC6F1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026944"/>
        <c:axId val="131028480"/>
      </c:barChart>
      <c:catAx>
        <c:axId val="131026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1028480"/>
        <c:crosses val="autoZero"/>
        <c:auto val="1"/>
        <c:lblAlgn val="ctr"/>
        <c:lblOffset val="100"/>
        <c:noMultiLvlLbl val="0"/>
      </c:catAx>
      <c:valAx>
        <c:axId val="131028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1026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/>
                </a:solidFill>
              </a:rPr>
              <a:t>Meta Ejecución Presupuestal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 lIns="38100" tIns="19050" rIns="38100" bIns="19050">
                <a:spAutoFit/>
              </a:bodyPr>
              <a:lstStyle/>
              <a:p>
                <a:pPr>
                  <a:defRPr/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'TERCER  TRIMESTRE 2024'!$H$6:$H$10</c:f>
              <c:numCache>
                <c:formatCode>#,##0.0</c:formatCode>
                <c:ptCount val="5"/>
                <c:pt idx="0">
                  <c:v>12.107778699794647</c:v>
                </c:pt>
                <c:pt idx="1">
                  <c:v>59.891366012415247</c:v>
                </c:pt>
                <c:pt idx="2">
                  <c:v>70.378046299824518</c:v>
                </c:pt>
                <c:pt idx="3">
                  <c:v>0</c:v>
                </c:pt>
                <c:pt idx="4">
                  <c:v>53.573938564778366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E-497B-B625-D58E1B4CE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127168"/>
        <c:axId val="131128704"/>
      </c:barChart>
      <c:catAx>
        <c:axId val="131127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1128704"/>
        <c:crosses val="autoZero"/>
        <c:auto val="1"/>
        <c:lblAlgn val="ctr"/>
        <c:lblOffset val="100"/>
        <c:noMultiLvlLbl val="0"/>
      </c:catAx>
      <c:valAx>
        <c:axId val="13112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1127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/>
                </a:solidFill>
              </a:rPr>
              <a:t>Meta Ejecución Presupuestal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 lIns="38100" tIns="19050" rIns="38100" bIns="19050">
                <a:spAutoFit/>
              </a:bodyPr>
              <a:lstStyle/>
              <a:p>
                <a:pPr>
                  <a:defRPr/>
                </a:pPr>
                <a:endParaRPr lang="es-MX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'CUARTO  TRIMESTRE 2024 '!$H$6:$H$10</c:f>
              <c:numCache>
                <c:formatCode>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8-431F-96A2-032B53F1F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1301376"/>
        <c:axId val="131302912"/>
      </c:barChart>
      <c:catAx>
        <c:axId val="131301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1302912"/>
        <c:crosses val="autoZero"/>
        <c:auto val="1"/>
        <c:lblAlgn val="ctr"/>
        <c:lblOffset val="100"/>
        <c:noMultiLvlLbl val="0"/>
      </c:catAx>
      <c:valAx>
        <c:axId val="131302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1301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23812</xdr:colOff>
      <xdr:row>4</xdr:row>
      <xdr:rowOff>15476</xdr:rowOff>
    </xdr:from>
    <xdr:to>
      <xdr:col>13</xdr:col>
      <xdr:colOff>23812</xdr:colOff>
      <xdr:row>13</xdr:row>
      <xdr:rowOff>11903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23812</xdr:colOff>
      <xdr:row>4</xdr:row>
      <xdr:rowOff>15476</xdr:rowOff>
    </xdr:from>
    <xdr:to>
      <xdr:col>13</xdr:col>
      <xdr:colOff>23812</xdr:colOff>
      <xdr:row>13</xdr:row>
      <xdr:rowOff>11903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23812</xdr:colOff>
      <xdr:row>4</xdr:row>
      <xdr:rowOff>15476</xdr:rowOff>
    </xdr:from>
    <xdr:to>
      <xdr:col>13</xdr:col>
      <xdr:colOff>23812</xdr:colOff>
      <xdr:row>13</xdr:row>
      <xdr:rowOff>11903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05B5E72-AB7C-47BF-888D-243DE35EE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23812</xdr:colOff>
      <xdr:row>4</xdr:row>
      <xdr:rowOff>15476</xdr:rowOff>
    </xdr:from>
    <xdr:to>
      <xdr:col>13</xdr:col>
      <xdr:colOff>23812</xdr:colOff>
      <xdr:row>13</xdr:row>
      <xdr:rowOff>11903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D0F8574-DD81-40FE-942B-369775C8BA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8000"/>
    <pageSetUpPr fitToPage="1"/>
  </sheetPr>
  <dimension ref="A1:N38"/>
  <sheetViews>
    <sheetView zoomScale="80" zoomScaleNormal="80" zoomScaleSheetLayoutView="90" workbookViewId="0">
      <selection activeCell="L6" sqref="L6:L10"/>
    </sheetView>
  </sheetViews>
  <sheetFormatPr baseColWidth="10" defaultColWidth="0" defaultRowHeight="15" customHeight="1" zeroHeight="1" x14ac:dyDescent="0.25"/>
  <cols>
    <col min="1" max="1" width="5.7109375" style="1" bestFit="1" customWidth="1"/>
    <col min="2" max="2" width="21.42578125" style="1" customWidth="1"/>
    <col min="3" max="3" width="10.7109375" style="1" customWidth="1"/>
    <col min="4" max="4" width="35.7109375" style="1" customWidth="1"/>
    <col min="5" max="7" width="12.7109375" style="1" customWidth="1"/>
    <col min="8" max="8" width="21.5703125" style="1" customWidth="1"/>
    <col min="9" max="9" width="5.7109375" style="1" customWidth="1"/>
    <col min="10" max="10" width="3.28515625" style="1" customWidth="1"/>
    <col min="11" max="11" width="6.42578125" style="1" customWidth="1"/>
    <col min="12" max="12" width="28.7109375" style="1" customWidth="1"/>
    <col min="13" max="13" width="70.7109375" style="1" customWidth="1"/>
    <col min="14" max="14" width="2.7109375" style="1" customWidth="1"/>
    <col min="15" max="16384" width="11.42578125" style="1" hidden="1"/>
  </cols>
  <sheetData>
    <row r="1" spans="1:13" ht="47.25" customHeight="1" x14ac:dyDescent="0.25">
      <c r="A1" s="23" t="s">
        <v>34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54.95" customHeight="1" x14ac:dyDescent="0.25">
      <c r="A2" s="25" t="s">
        <v>38</v>
      </c>
      <c r="B2" s="26"/>
      <c r="C2" s="26" t="s">
        <v>36</v>
      </c>
      <c r="D2" s="26"/>
      <c r="E2" s="26"/>
      <c r="F2" s="34" t="s">
        <v>37</v>
      </c>
      <c r="G2" s="34"/>
      <c r="H2" s="34"/>
      <c r="I2" s="34" t="s">
        <v>39</v>
      </c>
      <c r="J2" s="34"/>
      <c r="K2" s="34"/>
      <c r="L2" s="34"/>
      <c r="M2" s="27" t="s">
        <v>0</v>
      </c>
    </row>
    <row r="3" spans="1:13" ht="16.5" customHeight="1" x14ac:dyDescent="0.25">
      <c r="A3" s="30" t="s">
        <v>1</v>
      </c>
      <c r="B3" s="31"/>
      <c r="C3" s="31"/>
      <c r="D3" s="32"/>
      <c r="E3" s="30" t="s">
        <v>2</v>
      </c>
      <c r="F3" s="31"/>
      <c r="G3" s="31"/>
      <c r="H3" s="31"/>
      <c r="I3" s="31"/>
      <c r="J3" s="31"/>
      <c r="K3" s="31"/>
      <c r="L3" s="32"/>
      <c r="M3" s="28"/>
    </row>
    <row r="4" spans="1:13" ht="45" x14ac:dyDescent="0.2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7" t="s">
        <v>10</v>
      </c>
      <c r="I4" s="33" t="s">
        <v>11</v>
      </c>
      <c r="J4" s="33"/>
      <c r="K4" s="33"/>
      <c r="L4" s="17" t="s">
        <v>12</v>
      </c>
      <c r="M4" s="29"/>
    </row>
    <row r="5" spans="1:13" x14ac:dyDescent="0.25">
      <c r="A5" s="18" t="s">
        <v>13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2"/>
    </row>
    <row r="6" spans="1:13" ht="30" customHeight="1" x14ac:dyDescent="0.25">
      <c r="A6" s="20">
        <v>1</v>
      </c>
      <c r="B6" s="20" t="s">
        <v>30</v>
      </c>
      <c r="C6" s="20" t="s">
        <v>14</v>
      </c>
      <c r="D6" s="20" t="s">
        <v>31</v>
      </c>
      <c r="E6" s="20" t="s">
        <v>15</v>
      </c>
      <c r="F6" s="3" t="s">
        <v>16</v>
      </c>
      <c r="G6" s="4">
        <v>1</v>
      </c>
      <c r="H6" s="5">
        <f>IFERROR(H12/H17*100," ")</f>
        <v>12.107778699794647</v>
      </c>
      <c r="I6" s="6">
        <v>0</v>
      </c>
      <c r="J6" s="7"/>
      <c r="K6" s="6">
        <v>21</v>
      </c>
      <c r="L6" s="21" t="s">
        <v>44</v>
      </c>
      <c r="M6" s="2">
        <v>80</v>
      </c>
    </row>
    <row r="7" spans="1:13" ht="30" customHeight="1" x14ac:dyDescent="0.25">
      <c r="A7" s="20"/>
      <c r="B7" s="20"/>
      <c r="C7" s="20"/>
      <c r="D7" s="20"/>
      <c r="E7" s="20"/>
      <c r="F7" s="3" t="s">
        <v>17</v>
      </c>
      <c r="G7" s="4">
        <v>1</v>
      </c>
      <c r="H7" s="5" t="str">
        <f>IFERROR(H13/H18*100," ")</f>
        <v xml:space="preserve"> </v>
      </c>
      <c r="I7" s="6">
        <f>+K6+$M$1</f>
        <v>21</v>
      </c>
      <c r="J7" s="8"/>
      <c r="K7" s="6">
        <v>47</v>
      </c>
      <c r="L7" s="21"/>
      <c r="M7" s="2">
        <v>80</v>
      </c>
    </row>
    <row r="8" spans="1:13" ht="30" customHeight="1" x14ac:dyDescent="0.25">
      <c r="A8" s="20"/>
      <c r="B8" s="20"/>
      <c r="C8" s="20"/>
      <c r="D8" s="20"/>
      <c r="E8" s="20"/>
      <c r="F8" s="3" t="s">
        <v>18</v>
      </c>
      <c r="G8" s="4">
        <v>1</v>
      </c>
      <c r="H8" s="5" t="str">
        <f>IFERROR(H14/H19*100," ")</f>
        <v xml:space="preserve"> </v>
      </c>
      <c r="I8" s="6">
        <f>+K7+$M$1</f>
        <v>47</v>
      </c>
      <c r="J8" s="9"/>
      <c r="K8" s="6">
        <v>70</v>
      </c>
      <c r="L8" s="21"/>
      <c r="M8" s="2">
        <v>80</v>
      </c>
    </row>
    <row r="9" spans="1:13" ht="30" customHeight="1" x14ac:dyDescent="0.25">
      <c r="A9" s="20"/>
      <c r="B9" s="20"/>
      <c r="C9" s="20"/>
      <c r="D9" s="20"/>
      <c r="E9" s="20"/>
      <c r="F9" s="3" t="s">
        <v>19</v>
      </c>
      <c r="G9" s="4">
        <v>1</v>
      </c>
      <c r="H9" s="5" t="str">
        <f>IFERROR(H15/H20*100," ")</f>
        <v xml:space="preserve"> </v>
      </c>
      <c r="I9" s="6">
        <f>+K8+$M$1</f>
        <v>70</v>
      </c>
      <c r="J9" s="10"/>
      <c r="K9" s="6">
        <v>100</v>
      </c>
      <c r="L9" s="21"/>
      <c r="M9" s="2">
        <v>80</v>
      </c>
    </row>
    <row r="10" spans="1:13" ht="30" customHeight="1" x14ac:dyDescent="0.25">
      <c r="A10" s="20"/>
      <c r="B10" s="20"/>
      <c r="C10" s="20"/>
      <c r="D10" s="20"/>
      <c r="E10" s="20"/>
      <c r="F10" s="11" t="s">
        <v>20</v>
      </c>
      <c r="G10" s="12">
        <v>1</v>
      </c>
      <c r="H10" s="13">
        <f>IFERROR(H16/H21*100," ")</f>
        <v>12.107778699794647</v>
      </c>
      <c r="I10" s="22" t="s">
        <v>21</v>
      </c>
      <c r="J10" s="22"/>
      <c r="K10" s="22"/>
      <c r="L10" s="21"/>
      <c r="M10" s="2">
        <v>80</v>
      </c>
    </row>
    <row r="11" spans="1:13" x14ac:dyDescent="0.25">
      <c r="A11" s="18" t="s">
        <v>22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3" ht="15" customHeight="1" x14ac:dyDescent="0.25">
      <c r="A12" s="19" t="s">
        <v>23</v>
      </c>
      <c r="B12" s="19" t="s">
        <v>24</v>
      </c>
      <c r="C12" s="19" t="s">
        <v>25</v>
      </c>
      <c r="D12" s="19" t="s">
        <v>32</v>
      </c>
      <c r="E12" s="19" t="s">
        <v>15</v>
      </c>
      <c r="F12" s="14" t="s">
        <v>16</v>
      </c>
      <c r="G12" s="19" t="s">
        <v>26</v>
      </c>
      <c r="H12" s="15">
        <v>4212033837</v>
      </c>
      <c r="I12" s="19" t="s">
        <v>27</v>
      </c>
      <c r="J12" s="19"/>
      <c r="K12" s="19"/>
      <c r="L12" s="19"/>
    </row>
    <row r="13" spans="1:13" ht="15" customHeight="1" x14ac:dyDescent="0.25">
      <c r="A13" s="19"/>
      <c r="B13" s="19"/>
      <c r="C13" s="19"/>
      <c r="D13" s="19"/>
      <c r="E13" s="19"/>
      <c r="F13" s="14" t="s">
        <v>17</v>
      </c>
      <c r="G13" s="19"/>
      <c r="H13" s="15"/>
      <c r="I13" s="19"/>
      <c r="J13" s="19"/>
      <c r="K13" s="19"/>
      <c r="L13" s="19"/>
    </row>
    <row r="14" spans="1:13" ht="15" customHeight="1" x14ac:dyDescent="0.25">
      <c r="A14" s="19"/>
      <c r="B14" s="19"/>
      <c r="C14" s="19"/>
      <c r="D14" s="19"/>
      <c r="E14" s="19"/>
      <c r="F14" s="14" t="s">
        <v>18</v>
      </c>
      <c r="G14" s="19"/>
      <c r="H14" s="15"/>
      <c r="I14" s="19"/>
      <c r="J14" s="19"/>
      <c r="K14" s="19"/>
      <c r="L14" s="19"/>
    </row>
    <row r="15" spans="1:13" x14ac:dyDescent="0.25">
      <c r="A15" s="19"/>
      <c r="B15" s="19"/>
      <c r="C15" s="19"/>
      <c r="D15" s="19"/>
      <c r="E15" s="19"/>
      <c r="F15" s="14" t="s">
        <v>19</v>
      </c>
      <c r="G15" s="19"/>
      <c r="H15" s="15"/>
      <c r="I15" s="19"/>
      <c r="J15" s="19"/>
      <c r="K15" s="19"/>
      <c r="L15" s="19"/>
    </row>
    <row r="16" spans="1:13" x14ac:dyDescent="0.25">
      <c r="A16" s="19"/>
      <c r="B16" s="19"/>
      <c r="C16" s="19"/>
      <c r="D16" s="19"/>
      <c r="E16" s="19"/>
      <c r="F16" s="11" t="s">
        <v>20</v>
      </c>
      <c r="G16" s="19"/>
      <c r="H16" s="16">
        <f>SUM(H12:H15)</f>
        <v>4212033837</v>
      </c>
      <c r="I16" s="19"/>
      <c r="J16" s="19"/>
      <c r="K16" s="19"/>
      <c r="L16" s="19"/>
    </row>
    <row r="17" spans="1:12" ht="15" customHeight="1" x14ac:dyDescent="0.25">
      <c r="A17" s="19" t="s">
        <v>28</v>
      </c>
      <c r="B17" s="19" t="s">
        <v>29</v>
      </c>
      <c r="C17" s="19" t="s">
        <v>25</v>
      </c>
      <c r="D17" s="19" t="s">
        <v>33</v>
      </c>
      <c r="E17" s="19" t="s">
        <v>15</v>
      </c>
      <c r="F17" s="14" t="s">
        <v>16</v>
      </c>
      <c r="G17" s="19" t="s">
        <v>26</v>
      </c>
      <c r="H17" s="15">
        <v>34787833024</v>
      </c>
      <c r="I17" s="19"/>
      <c r="J17" s="19"/>
      <c r="K17" s="19"/>
      <c r="L17" s="19"/>
    </row>
    <row r="18" spans="1:12" x14ac:dyDescent="0.25">
      <c r="A18" s="19"/>
      <c r="B18" s="19"/>
      <c r="C18" s="19"/>
      <c r="D18" s="19"/>
      <c r="E18" s="19"/>
      <c r="F18" s="14" t="s">
        <v>17</v>
      </c>
      <c r="G18" s="19"/>
      <c r="H18" s="15"/>
      <c r="I18" s="19"/>
      <c r="J18" s="19"/>
      <c r="K18" s="19"/>
      <c r="L18" s="19"/>
    </row>
    <row r="19" spans="1:12" x14ac:dyDescent="0.25">
      <c r="A19" s="19"/>
      <c r="B19" s="19"/>
      <c r="C19" s="19"/>
      <c r="D19" s="19"/>
      <c r="E19" s="19"/>
      <c r="F19" s="14" t="s">
        <v>18</v>
      </c>
      <c r="G19" s="19"/>
      <c r="H19" s="15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4" t="s">
        <v>19</v>
      </c>
      <c r="G20" s="19"/>
      <c r="H20" s="15"/>
      <c r="I20" s="19"/>
      <c r="J20" s="19"/>
      <c r="K20" s="19"/>
      <c r="L20" s="19"/>
    </row>
    <row r="21" spans="1:12" x14ac:dyDescent="0.25">
      <c r="A21" s="19"/>
      <c r="B21" s="19"/>
      <c r="C21" s="19"/>
      <c r="D21" s="19"/>
      <c r="E21" s="19"/>
      <c r="F21" s="11" t="s">
        <v>20</v>
      </c>
      <c r="G21" s="19"/>
      <c r="H21" s="16">
        <f>SUM(H17:H20)</f>
        <v>34787833024</v>
      </c>
      <c r="I21" s="19"/>
      <c r="J21" s="19"/>
      <c r="K21" s="19"/>
      <c r="L21" s="19"/>
    </row>
    <row r="22" spans="1:12" x14ac:dyDescent="0.25"/>
    <row r="23" spans="1:12" ht="15" customHeight="1" x14ac:dyDescent="0.25"/>
    <row r="24" spans="1:12" ht="15" customHeight="1" x14ac:dyDescent="0.25"/>
    <row r="25" spans="1:12" ht="15" customHeight="1" x14ac:dyDescent="0.25"/>
    <row r="26" spans="1:12" ht="15" customHeight="1" x14ac:dyDescent="0.25"/>
    <row r="27" spans="1:12" ht="15" customHeight="1" x14ac:dyDescent="0.25"/>
    <row r="28" spans="1:12" ht="15" customHeight="1" x14ac:dyDescent="0.25"/>
    <row r="29" spans="1:12" ht="15" customHeight="1" x14ac:dyDescent="0.25"/>
    <row r="30" spans="1:12" ht="15" customHeight="1" x14ac:dyDescent="0.25"/>
    <row r="31" spans="1:12" ht="15" customHeight="1" x14ac:dyDescent="0.25"/>
    <row r="32" spans="1:1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</sheetData>
  <mergeCells count="31">
    <mergeCell ref="A1:M1"/>
    <mergeCell ref="A2:B2"/>
    <mergeCell ref="M2:M4"/>
    <mergeCell ref="A3:D3"/>
    <mergeCell ref="E3:L3"/>
    <mergeCell ref="I4:K4"/>
    <mergeCell ref="C2:E2"/>
    <mergeCell ref="F2:H2"/>
    <mergeCell ref="I2:L2"/>
    <mergeCell ref="A5:L5"/>
    <mergeCell ref="A6:A10"/>
    <mergeCell ref="B6:B10"/>
    <mergeCell ref="C6:C10"/>
    <mergeCell ref="D6:D10"/>
    <mergeCell ref="E6:E10"/>
    <mergeCell ref="L6:L10"/>
    <mergeCell ref="I10:K10"/>
    <mergeCell ref="A11:L11"/>
    <mergeCell ref="A12:A16"/>
    <mergeCell ref="B12:B16"/>
    <mergeCell ref="C12:C16"/>
    <mergeCell ref="D12:D16"/>
    <mergeCell ref="E12:E16"/>
    <mergeCell ref="G12:G16"/>
    <mergeCell ref="I12:L21"/>
    <mergeCell ref="A17:A21"/>
    <mergeCell ref="B17:B21"/>
    <mergeCell ref="C17:C21"/>
    <mergeCell ref="D17:D21"/>
    <mergeCell ref="E17:E21"/>
    <mergeCell ref="G17:G21"/>
  </mergeCells>
  <conditionalFormatting sqref="H6:H9">
    <cfRule type="cellIs" dxfId="15" priority="5" operator="between">
      <formula>$I$9</formula>
      <formula>$K$9</formula>
    </cfRule>
    <cfRule type="cellIs" dxfId="14" priority="6" operator="between">
      <formula>$I$8</formula>
      <formula>$K$8</formula>
    </cfRule>
    <cfRule type="cellIs" dxfId="13" priority="7" operator="between">
      <formula>$I$7</formula>
      <formula>$K$7</formula>
    </cfRule>
    <cfRule type="cellIs" dxfId="12" priority="8" operator="between">
      <formula>$I$6</formula>
      <formula>$K$6</formula>
    </cfRule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scale="54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8000"/>
    <pageSetUpPr fitToPage="1"/>
  </sheetPr>
  <dimension ref="A1:N38"/>
  <sheetViews>
    <sheetView zoomScale="80" zoomScaleNormal="80" zoomScaleSheetLayoutView="90" workbookViewId="0">
      <selection activeCell="H17" sqref="H17:H18"/>
    </sheetView>
  </sheetViews>
  <sheetFormatPr baseColWidth="10" defaultColWidth="0" defaultRowHeight="15" customHeight="1" zeroHeight="1" x14ac:dyDescent="0.25"/>
  <cols>
    <col min="1" max="1" width="5.7109375" style="1" bestFit="1" customWidth="1"/>
    <col min="2" max="2" width="21.42578125" style="1" customWidth="1"/>
    <col min="3" max="3" width="10.7109375" style="1" customWidth="1"/>
    <col min="4" max="4" width="35.7109375" style="1" customWidth="1"/>
    <col min="5" max="7" width="12.7109375" style="1" customWidth="1"/>
    <col min="8" max="8" width="21.5703125" style="1" customWidth="1"/>
    <col min="9" max="9" width="5.7109375" style="1" customWidth="1"/>
    <col min="10" max="10" width="3.28515625" style="1" customWidth="1"/>
    <col min="11" max="11" width="6.42578125" style="1" customWidth="1"/>
    <col min="12" max="12" width="28.7109375" style="1" customWidth="1"/>
    <col min="13" max="13" width="70.7109375" style="1" customWidth="1"/>
    <col min="14" max="14" width="2.7109375" style="1" customWidth="1"/>
    <col min="15" max="16384" width="11.42578125" style="1" hidden="1"/>
  </cols>
  <sheetData>
    <row r="1" spans="1:13" ht="47.25" customHeight="1" x14ac:dyDescent="0.25">
      <c r="A1" s="23" t="s">
        <v>34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54.95" customHeight="1" x14ac:dyDescent="0.25">
      <c r="A2" s="25" t="s">
        <v>41</v>
      </c>
      <c r="B2" s="26"/>
      <c r="C2" s="26" t="s">
        <v>36</v>
      </c>
      <c r="D2" s="26"/>
      <c r="E2" s="26"/>
      <c r="F2" s="34" t="s">
        <v>37</v>
      </c>
      <c r="G2" s="34"/>
      <c r="H2" s="34"/>
      <c r="I2" s="35">
        <v>45474</v>
      </c>
      <c r="J2" s="34"/>
      <c r="K2" s="34"/>
      <c r="L2" s="34"/>
      <c r="M2" s="27" t="s">
        <v>0</v>
      </c>
    </row>
    <row r="3" spans="1:13" ht="16.5" customHeight="1" x14ac:dyDescent="0.25">
      <c r="A3" s="30" t="s">
        <v>1</v>
      </c>
      <c r="B3" s="31"/>
      <c r="C3" s="31"/>
      <c r="D3" s="32"/>
      <c r="E3" s="30" t="s">
        <v>2</v>
      </c>
      <c r="F3" s="31"/>
      <c r="G3" s="31"/>
      <c r="H3" s="31"/>
      <c r="I3" s="31"/>
      <c r="J3" s="31"/>
      <c r="K3" s="31"/>
      <c r="L3" s="32"/>
      <c r="M3" s="28"/>
    </row>
    <row r="4" spans="1:13" ht="45" x14ac:dyDescent="0.2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7" t="s">
        <v>10</v>
      </c>
      <c r="I4" s="33" t="s">
        <v>11</v>
      </c>
      <c r="J4" s="33"/>
      <c r="K4" s="33"/>
      <c r="L4" s="17" t="s">
        <v>12</v>
      </c>
      <c r="M4" s="29"/>
    </row>
    <row r="5" spans="1:13" x14ac:dyDescent="0.25">
      <c r="A5" s="18" t="s">
        <v>13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2"/>
    </row>
    <row r="6" spans="1:13" ht="30" customHeight="1" x14ac:dyDescent="0.25">
      <c r="A6" s="20">
        <v>1</v>
      </c>
      <c r="B6" s="20" t="s">
        <v>30</v>
      </c>
      <c r="C6" s="20" t="s">
        <v>14</v>
      </c>
      <c r="D6" s="20" t="s">
        <v>31</v>
      </c>
      <c r="E6" s="20" t="s">
        <v>15</v>
      </c>
      <c r="F6" s="3" t="s">
        <v>16</v>
      </c>
      <c r="G6" s="4">
        <v>1</v>
      </c>
      <c r="H6" s="5">
        <f>IFERROR(H12/H17*100," ")</f>
        <v>12.107778699794647</v>
      </c>
      <c r="I6" s="6">
        <v>0</v>
      </c>
      <c r="J6" s="7"/>
      <c r="K6" s="6">
        <v>21</v>
      </c>
      <c r="L6" s="21" t="s">
        <v>45</v>
      </c>
      <c r="M6" s="2">
        <v>80</v>
      </c>
    </row>
    <row r="7" spans="1:13" ht="30" customHeight="1" x14ac:dyDescent="0.25">
      <c r="A7" s="20"/>
      <c r="B7" s="20"/>
      <c r="C7" s="20"/>
      <c r="D7" s="20"/>
      <c r="E7" s="20"/>
      <c r="F7" s="3" t="s">
        <v>17</v>
      </c>
      <c r="G7" s="4">
        <v>1</v>
      </c>
      <c r="H7" s="5">
        <f>IFERROR(H13/H18*100," ")</f>
        <v>59.891366012415247</v>
      </c>
      <c r="I7" s="6">
        <f>+K6+$M$1</f>
        <v>21</v>
      </c>
      <c r="J7" s="8"/>
      <c r="K7" s="6">
        <v>47</v>
      </c>
      <c r="L7" s="21"/>
      <c r="M7" s="2">
        <v>80</v>
      </c>
    </row>
    <row r="8" spans="1:13" ht="30" customHeight="1" x14ac:dyDescent="0.25">
      <c r="A8" s="20"/>
      <c r="B8" s="20"/>
      <c r="C8" s="20"/>
      <c r="D8" s="20"/>
      <c r="E8" s="20"/>
      <c r="F8" s="3" t="s">
        <v>18</v>
      </c>
      <c r="G8" s="4">
        <v>1</v>
      </c>
      <c r="H8" s="5" t="str">
        <f>IFERROR(H14/H19*100," ")</f>
        <v xml:space="preserve"> </v>
      </c>
      <c r="I8" s="6">
        <f>+K7+$M$1</f>
        <v>47</v>
      </c>
      <c r="J8" s="9"/>
      <c r="K8" s="6">
        <v>70</v>
      </c>
      <c r="L8" s="21"/>
      <c r="M8" s="2">
        <v>80</v>
      </c>
    </row>
    <row r="9" spans="1:13" ht="30" customHeight="1" x14ac:dyDescent="0.25">
      <c r="A9" s="20"/>
      <c r="B9" s="20"/>
      <c r="C9" s="20"/>
      <c r="D9" s="20"/>
      <c r="E9" s="20"/>
      <c r="F9" s="3" t="s">
        <v>19</v>
      </c>
      <c r="G9" s="4">
        <v>1</v>
      </c>
      <c r="H9" s="5" t="str">
        <f>IFERROR(H15/H20*100," ")</f>
        <v xml:space="preserve"> </v>
      </c>
      <c r="I9" s="6">
        <f>+K8+$M$1</f>
        <v>70</v>
      </c>
      <c r="J9" s="10"/>
      <c r="K9" s="6">
        <v>100</v>
      </c>
      <c r="L9" s="21"/>
      <c r="M9" s="2">
        <v>80</v>
      </c>
    </row>
    <row r="10" spans="1:13" ht="30" customHeight="1" x14ac:dyDescent="0.25">
      <c r="A10" s="20"/>
      <c r="B10" s="20"/>
      <c r="C10" s="20"/>
      <c r="D10" s="20"/>
      <c r="E10" s="20"/>
      <c r="F10" s="11" t="s">
        <v>20</v>
      </c>
      <c r="G10" s="12">
        <v>1</v>
      </c>
      <c r="H10" s="13">
        <f>IFERROR(H16/H21*100," ")</f>
        <v>38.429631158738701</v>
      </c>
      <c r="I10" s="22" t="s">
        <v>21</v>
      </c>
      <c r="J10" s="22"/>
      <c r="K10" s="22"/>
      <c r="L10" s="21"/>
      <c r="M10" s="2">
        <v>80</v>
      </c>
    </row>
    <row r="11" spans="1:13" x14ac:dyDescent="0.25">
      <c r="A11" s="18" t="s">
        <v>22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3" ht="15" customHeight="1" x14ac:dyDescent="0.25">
      <c r="A12" s="19" t="s">
        <v>23</v>
      </c>
      <c r="B12" s="19" t="s">
        <v>24</v>
      </c>
      <c r="C12" s="19" t="s">
        <v>25</v>
      </c>
      <c r="D12" s="19" t="s">
        <v>32</v>
      </c>
      <c r="E12" s="19" t="s">
        <v>15</v>
      </c>
      <c r="F12" s="14" t="s">
        <v>16</v>
      </c>
      <c r="G12" s="19" t="s">
        <v>26</v>
      </c>
      <c r="H12" s="15">
        <v>4212033837</v>
      </c>
      <c r="I12" s="19" t="s">
        <v>27</v>
      </c>
      <c r="J12" s="19"/>
      <c r="K12" s="19"/>
      <c r="L12" s="19"/>
    </row>
    <row r="13" spans="1:13" ht="15" customHeight="1" x14ac:dyDescent="0.25">
      <c r="A13" s="19"/>
      <c r="B13" s="19"/>
      <c r="C13" s="19"/>
      <c r="D13" s="19"/>
      <c r="E13" s="19"/>
      <c r="F13" s="14" t="s">
        <v>17</v>
      </c>
      <c r="G13" s="19"/>
      <c r="H13" s="15">
        <v>25553078013.02</v>
      </c>
      <c r="I13" s="19"/>
      <c r="J13" s="19"/>
      <c r="K13" s="19"/>
      <c r="L13" s="19"/>
    </row>
    <row r="14" spans="1:13" ht="15" customHeight="1" x14ac:dyDescent="0.25">
      <c r="A14" s="19"/>
      <c r="B14" s="19"/>
      <c r="C14" s="19"/>
      <c r="D14" s="19"/>
      <c r="E14" s="19"/>
      <c r="F14" s="14" t="s">
        <v>18</v>
      </c>
      <c r="G14" s="19"/>
      <c r="H14" s="15"/>
      <c r="I14" s="19"/>
      <c r="J14" s="19"/>
      <c r="K14" s="19"/>
      <c r="L14" s="19"/>
    </row>
    <row r="15" spans="1:13" x14ac:dyDescent="0.25">
      <c r="A15" s="19"/>
      <c r="B15" s="19"/>
      <c r="C15" s="19"/>
      <c r="D15" s="19"/>
      <c r="E15" s="19"/>
      <c r="F15" s="14" t="s">
        <v>19</v>
      </c>
      <c r="G15" s="19"/>
      <c r="H15" s="15"/>
      <c r="I15" s="19"/>
      <c r="J15" s="19"/>
      <c r="K15" s="19"/>
      <c r="L15" s="19"/>
    </row>
    <row r="16" spans="1:13" x14ac:dyDescent="0.25">
      <c r="A16" s="19"/>
      <c r="B16" s="19"/>
      <c r="C16" s="19"/>
      <c r="D16" s="19"/>
      <c r="E16" s="19"/>
      <c r="F16" s="11" t="s">
        <v>20</v>
      </c>
      <c r="G16" s="19"/>
      <c r="H16" s="16">
        <f>SUM(H12:H15)</f>
        <v>29765111850.02</v>
      </c>
      <c r="I16" s="19"/>
      <c r="J16" s="19"/>
      <c r="K16" s="19"/>
      <c r="L16" s="19"/>
    </row>
    <row r="17" spans="1:12" ht="15" customHeight="1" x14ac:dyDescent="0.25">
      <c r="A17" s="19" t="s">
        <v>28</v>
      </c>
      <c r="B17" s="19" t="s">
        <v>29</v>
      </c>
      <c r="C17" s="19" t="s">
        <v>25</v>
      </c>
      <c r="D17" s="19" t="s">
        <v>33</v>
      </c>
      <c r="E17" s="19" t="s">
        <v>15</v>
      </c>
      <c r="F17" s="14" t="s">
        <v>16</v>
      </c>
      <c r="G17" s="19" t="s">
        <v>26</v>
      </c>
      <c r="H17" s="15">
        <v>34787833024</v>
      </c>
      <c r="I17" s="19"/>
      <c r="J17" s="19"/>
      <c r="K17" s="19"/>
      <c r="L17" s="19"/>
    </row>
    <row r="18" spans="1:12" x14ac:dyDescent="0.25">
      <c r="A18" s="19"/>
      <c r="B18" s="19"/>
      <c r="C18" s="19"/>
      <c r="D18" s="19"/>
      <c r="E18" s="19"/>
      <c r="F18" s="14" t="s">
        <v>17</v>
      </c>
      <c r="G18" s="19"/>
      <c r="H18" s="15">
        <v>42665712463</v>
      </c>
      <c r="I18" s="19"/>
      <c r="J18" s="19"/>
      <c r="K18" s="19"/>
      <c r="L18" s="19"/>
    </row>
    <row r="19" spans="1:12" x14ac:dyDescent="0.25">
      <c r="A19" s="19"/>
      <c r="B19" s="19"/>
      <c r="C19" s="19"/>
      <c r="D19" s="19"/>
      <c r="E19" s="19"/>
      <c r="F19" s="14" t="s">
        <v>18</v>
      </c>
      <c r="G19" s="19"/>
      <c r="H19" s="15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4" t="s">
        <v>19</v>
      </c>
      <c r="G20" s="19"/>
      <c r="H20" s="15"/>
      <c r="I20" s="19"/>
      <c r="J20" s="19"/>
      <c r="K20" s="19"/>
      <c r="L20" s="19"/>
    </row>
    <row r="21" spans="1:12" x14ac:dyDescent="0.25">
      <c r="A21" s="19"/>
      <c r="B21" s="19"/>
      <c r="C21" s="19"/>
      <c r="D21" s="19"/>
      <c r="E21" s="19"/>
      <c r="F21" s="11" t="s">
        <v>20</v>
      </c>
      <c r="G21" s="19"/>
      <c r="H21" s="16">
        <f>SUM(H17:H20)</f>
        <v>77453545487</v>
      </c>
      <c r="I21" s="19"/>
      <c r="J21" s="19"/>
      <c r="K21" s="19"/>
      <c r="L21" s="19"/>
    </row>
    <row r="22" spans="1:12" x14ac:dyDescent="0.25"/>
    <row r="23" spans="1:12" ht="15" customHeight="1" x14ac:dyDescent="0.25"/>
    <row r="24" spans="1:12" ht="15" customHeight="1" x14ac:dyDescent="0.25"/>
    <row r="25" spans="1:12" ht="15" customHeight="1" x14ac:dyDescent="0.25"/>
    <row r="26" spans="1:12" ht="15" customHeight="1" x14ac:dyDescent="0.25"/>
    <row r="27" spans="1:12" ht="15" customHeight="1" x14ac:dyDescent="0.25"/>
    <row r="28" spans="1:12" ht="15" customHeight="1" x14ac:dyDescent="0.25"/>
    <row r="29" spans="1:12" ht="15" customHeight="1" x14ac:dyDescent="0.25"/>
    <row r="30" spans="1:12" ht="15" customHeight="1" x14ac:dyDescent="0.25"/>
    <row r="31" spans="1:12" ht="15" customHeight="1" x14ac:dyDescent="0.25"/>
    <row r="32" spans="1:1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</sheetData>
  <mergeCells count="31">
    <mergeCell ref="C17:C21"/>
    <mergeCell ref="D17:D21"/>
    <mergeCell ref="E17:E21"/>
    <mergeCell ref="G17:G21"/>
    <mergeCell ref="A11:L11"/>
    <mergeCell ref="A12:A16"/>
    <mergeCell ref="B12:B16"/>
    <mergeCell ref="C12:C16"/>
    <mergeCell ref="D12:D16"/>
    <mergeCell ref="E12:E16"/>
    <mergeCell ref="G12:G16"/>
    <mergeCell ref="I12:L21"/>
    <mergeCell ref="A17:A21"/>
    <mergeCell ref="B17:B21"/>
    <mergeCell ref="A5:L5"/>
    <mergeCell ref="A6:A10"/>
    <mergeCell ref="B6:B10"/>
    <mergeCell ref="C6:C10"/>
    <mergeCell ref="D6:D10"/>
    <mergeCell ref="E6:E10"/>
    <mergeCell ref="L6:L10"/>
    <mergeCell ref="I10:K10"/>
    <mergeCell ref="A1:M1"/>
    <mergeCell ref="A2:B2"/>
    <mergeCell ref="C2:E2"/>
    <mergeCell ref="F2:H2"/>
    <mergeCell ref="I2:L2"/>
    <mergeCell ref="M2:M4"/>
    <mergeCell ref="A3:D3"/>
    <mergeCell ref="E3:L3"/>
    <mergeCell ref="I4:K4"/>
  </mergeCells>
  <conditionalFormatting sqref="H6:H9">
    <cfRule type="cellIs" dxfId="11" priority="1" operator="between">
      <formula>$I$9</formula>
      <formula>$K$9</formula>
    </cfRule>
    <cfRule type="cellIs" dxfId="10" priority="2" operator="between">
      <formula>$I$8</formula>
      <formula>$K$8</formula>
    </cfRule>
    <cfRule type="cellIs" dxfId="9" priority="3" operator="between">
      <formula>$I$7</formula>
      <formula>$K$7</formula>
    </cfRule>
    <cfRule type="cellIs" dxfId="8" priority="4" operator="between">
      <formula>$I$6</formula>
      <formula>$K$6</formula>
    </cfRule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scale="54" orientation="landscape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8000"/>
    <pageSetUpPr fitToPage="1"/>
  </sheetPr>
  <dimension ref="A1:N38"/>
  <sheetViews>
    <sheetView tabSelected="1" zoomScale="80" zoomScaleNormal="80" zoomScaleSheetLayoutView="90" workbookViewId="0">
      <selection activeCell="M22" sqref="M22"/>
    </sheetView>
  </sheetViews>
  <sheetFormatPr baseColWidth="10" defaultColWidth="0" defaultRowHeight="15" customHeight="1" zeroHeight="1" x14ac:dyDescent="0.25"/>
  <cols>
    <col min="1" max="1" width="5.7109375" style="1" bestFit="1" customWidth="1"/>
    <col min="2" max="2" width="21.42578125" style="1" customWidth="1"/>
    <col min="3" max="3" width="10.7109375" style="1" customWidth="1"/>
    <col min="4" max="4" width="35.7109375" style="1" customWidth="1"/>
    <col min="5" max="7" width="12.7109375" style="1" customWidth="1"/>
    <col min="8" max="8" width="21.5703125" style="1" customWidth="1"/>
    <col min="9" max="9" width="5.7109375" style="1" customWidth="1"/>
    <col min="10" max="10" width="3.28515625" style="1" customWidth="1"/>
    <col min="11" max="11" width="6.42578125" style="1" customWidth="1"/>
    <col min="12" max="12" width="28.7109375" style="1" customWidth="1"/>
    <col min="13" max="13" width="70.7109375" style="1" customWidth="1"/>
    <col min="14" max="14" width="2.7109375" style="1" customWidth="1"/>
    <col min="15" max="16384" width="11.42578125" style="1" hidden="1"/>
  </cols>
  <sheetData>
    <row r="1" spans="1:13" ht="47.25" customHeight="1" x14ac:dyDescent="0.25">
      <c r="A1" s="23" t="s">
        <v>34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54.95" customHeight="1" x14ac:dyDescent="0.25">
      <c r="A2" s="25" t="s">
        <v>38</v>
      </c>
      <c r="B2" s="26"/>
      <c r="C2" s="26" t="s">
        <v>36</v>
      </c>
      <c r="D2" s="26"/>
      <c r="E2" s="26"/>
      <c r="F2" s="34" t="s">
        <v>37</v>
      </c>
      <c r="G2" s="34"/>
      <c r="H2" s="34"/>
      <c r="I2" s="34" t="s">
        <v>40</v>
      </c>
      <c r="J2" s="34"/>
      <c r="K2" s="34"/>
      <c r="L2" s="34"/>
      <c r="M2" s="27" t="s">
        <v>0</v>
      </c>
    </row>
    <row r="3" spans="1:13" ht="16.5" customHeight="1" x14ac:dyDescent="0.25">
      <c r="A3" s="30" t="s">
        <v>1</v>
      </c>
      <c r="B3" s="31"/>
      <c r="C3" s="31"/>
      <c r="D3" s="32"/>
      <c r="E3" s="30" t="s">
        <v>2</v>
      </c>
      <c r="F3" s="31"/>
      <c r="G3" s="31"/>
      <c r="H3" s="31"/>
      <c r="I3" s="31"/>
      <c r="J3" s="31"/>
      <c r="K3" s="31"/>
      <c r="L3" s="32"/>
      <c r="M3" s="28"/>
    </row>
    <row r="4" spans="1:13" ht="45" x14ac:dyDescent="0.2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7" t="s">
        <v>10</v>
      </c>
      <c r="I4" s="33" t="s">
        <v>11</v>
      </c>
      <c r="J4" s="33"/>
      <c r="K4" s="33"/>
      <c r="L4" s="17" t="s">
        <v>12</v>
      </c>
      <c r="M4" s="29"/>
    </row>
    <row r="5" spans="1:13" x14ac:dyDescent="0.25">
      <c r="A5" s="18" t="s">
        <v>13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2"/>
    </row>
    <row r="6" spans="1:13" ht="30" customHeight="1" x14ac:dyDescent="0.25">
      <c r="A6" s="20">
        <v>1</v>
      </c>
      <c r="B6" s="20" t="s">
        <v>30</v>
      </c>
      <c r="C6" s="20" t="s">
        <v>14</v>
      </c>
      <c r="D6" s="20" t="s">
        <v>31</v>
      </c>
      <c r="E6" s="20" t="s">
        <v>15</v>
      </c>
      <c r="F6" s="3" t="s">
        <v>16</v>
      </c>
      <c r="G6" s="4">
        <v>1</v>
      </c>
      <c r="H6" s="5">
        <f>IFERROR(H12/H17*100," ")</f>
        <v>12.107778699794647</v>
      </c>
      <c r="I6" s="6">
        <v>0</v>
      </c>
      <c r="J6" s="7"/>
      <c r="K6" s="6">
        <v>21</v>
      </c>
      <c r="L6" s="21" t="s">
        <v>42</v>
      </c>
      <c r="M6" s="2">
        <v>80</v>
      </c>
    </row>
    <row r="7" spans="1:13" ht="30" customHeight="1" x14ac:dyDescent="0.25">
      <c r="A7" s="20"/>
      <c r="B7" s="20"/>
      <c r="C7" s="20"/>
      <c r="D7" s="20"/>
      <c r="E7" s="20"/>
      <c r="F7" s="3" t="s">
        <v>17</v>
      </c>
      <c r="G7" s="4">
        <v>1</v>
      </c>
      <c r="H7" s="5">
        <f>IFERROR(H13/H18*100," ")</f>
        <v>59.891366012415247</v>
      </c>
      <c r="I7" s="6">
        <f>+K6+$M$1</f>
        <v>21</v>
      </c>
      <c r="J7" s="8"/>
      <c r="K7" s="6">
        <v>47</v>
      </c>
      <c r="L7" s="21"/>
      <c r="M7" s="2">
        <v>80</v>
      </c>
    </row>
    <row r="8" spans="1:13" ht="30" customHeight="1" x14ac:dyDescent="0.25">
      <c r="A8" s="20"/>
      <c r="B8" s="20"/>
      <c r="C8" s="20"/>
      <c r="D8" s="20"/>
      <c r="E8" s="20"/>
      <c r="F8" s="3" t="s">
        <v>18</v>
      </c>
      <c r="G8" s="4">
        <v>1</v>
      </c>
      <c r="H8" s="5">
        <f>IFERROR(H14/H19*100," ")</f>
        <v>70.378046299824518</v>
      </c>
      <c r="I8" s="6">
        <f>+K7+$M$1</f>
        <v>47</v>
      </c>
      <c r="J8" s="9"/>
      <c r="K8" s="6">
        <v>70</v>
      </c>
      <c r="L8" s="21"/>
      <c r="M8" s="2">
        <v>80</v>
      </c>
    </row>
    <row r="9" spans="1:13" ht="30" customHeight="1" x14ac:dyDescent="0.25">
      <c r="A9" s="20"/>
      <c r="B9" s="20"/>
      <c r="C9" s="20"/>
      <c r="D9" s="20"/>
      <c r="E9" s="20"/>
      <c r="F9" s="3" t="s">
        <v>19</v>
      </c>
      <c r="G9" s="4">
        <v>1</v>
      </c>
      <c r="H9" s="5" t="str">
        <f>IFERROR(H15/H20*100," ")</f>
        <v xml:space="preserve"> </v>
      </c>
      <c r="I9" s="6">
        <f>+K8+$M$1</f>
        <v>70</v>
      </c>
      <c r="J9" s="10"/>
      <c r="K9" s="6">
        <v>100</v>
      </c>
      <c r="L9" s="21"/>
      <c r="M9" s="2">
        <v>80</v>
      </c>
    </row>
    <row r="10" spans="1:13" ht="30" customHeight="1" x14ac:dyDescent="0.25">
      <c r="A10" s="20"/>
      <c r="B10" s="20"/>
      <c r="C10" s="20"/>
      <c r="D10" s="20"/>
      <c r="E10" s="20"/>
      <c r="F10" s="11" t="s">
        <v>20</v>
      </c>
      <c r="G10" s="12">
        <v>1</v>
      </c>
      <c r="H10" s="13">
        <f>IFERROR(H16/H21*100," ")</f>
        <v>53.573938564778366</v>
      </c>
      <c r="I10" s="22" t="s">
        <v>21</v>
      </c>
      <c r="J10" s="22"/>
      <c r="K10" s="22"/>
      <c r="L10" s="21"/>
      <c r="M10" s="2">
        <v>80</v>
      </c>
    </row>
    <row r="11" spans="1:13" x14ac:dyDescent="0.25">
      <c r="A11" s="18" t="s">
        <v>22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3" ht="15" customHeight="1" x14ac:dyDescent="0.25">
      <c r="A12" s="19" t="s">
        <v>23</v>
      </c>
      <c r="B12" s="19" t="s">
        <v>24</v>
      </c>
      <c r="C12" s="19" t="s">
        <v>25</v>
      </c>
      <c r="D12" s="19" t="s">
        <v>32</v>
      </c>
      <c r="E12" s="19" t="s">
        <v>15</v>
      </c>
      <c r="F12" s="14" t="s">
        <v>16</v>
      </c>
      <c r="G12" s="19" t="s">
        <v>26</v>
      </c>
      <c r="H12" s="15">
        <v>4212033837</v>
      </c>
      <c r="I12" s="19" t="s">
        <v>27</v>
      </c>
      <c r="J12" s="19"/>
      <c r="K12" s="19"/>
      <c r="L12" s="19"/>
    </row>
    <row r="13" spans="1:13" ht="15" customHeight="1" x14ac:dyDescent="0.25">
      <c r="A13" s="19"/>
      <c r="B13" s="19"/>
      <c r="C13" s="19"/>
      <c r="D13" s="19"/>
      <c r="E13" s="19"/>
      <c r="F13" s="14" t="s">
        <v>17</v>
      </c>
      <c r="G13" s="19"/>
      <c r="H13" s="15">
        <v>25553078013.02</v>
      </c>
      <c r="I13" s="19"/>
      <c r="J13" s="19"/>
      <c r="K13" s="19"/>
      <c r="L13" s="19"/>
    </row>
    <row r="14" spans="1:13" ht="15" customHeight="1" x14ac:dyDescent="0.25">
      <c r="A14" s="19"/>
      <c r="B14" s="19"/>
      <c r="C14" s="19"/>
      <c r="D14" s="19"/>
      <c r="E14" s="19"/>
      <c r="F14" s="14" t="s">
        <v>18</v>
      </c>
      <c r="G14" s="19"/>
      <c r="H14" s="15">
        <v>49126120436</v>
      </c>
      <c r="I14" s="19"/>
      <c r="J14" s="19"/>
      <c r="K14" s="19"/>
      <c r="L14" s="19"/>
    </row>
    <row r="15" spans="1:13" x14ac:dyDescent="0.25">
      <c r="A15" s="19"/>
      <c r="B15" s="19"/>
      <c r="C15" s="19"/>
      <c r="D15" s="19"/>
      <c r="E15" s="19"/>
      <c r="F15" s="14" t="s">
        <v>19</v>
      </c>
      <c r="G15" s="19"/>
      <c r="H15" s="15"/>
      <c r="I15" s="19"/>
      <c r="J15" s="19"/>
      <c r="K15" s="19"/>
      <c r="L15" s="19"/>
    </row>
    <row r="16" spans="1:13" x14ac:dyDescent="0.25">
      <c r="A16" s="19"/>
      <c r="B16" s="19"/>
      <c r="C16" s="19"/>
      <c r="D16" s="19"/>
      <c r="E16" s="19"/>
      <c r="F16" s="11" t="s">
        <v>20</v>
      </c>
      <c r="G16" s="19"/>
      <c r="H16" s="16">
        <f>SUM(H12:H15)</f>
        <v>78891232286.020004</v>
      </c>
      <c r="I16" s="19"/>
      <c r="J16" s="19"/>
      <c r="K16" s="19"/>
      <c r="L16" s="19"/>
    </row>
    <row r="17" spans="1:12" ht="15" customHeight="1" x14ac:dyDescent="0.25">
      <c r="A17" s="19" t="s">
        <v>28</v>
      </c>
      <c r="B17" s="19" t="s">
        <v>29</v>
      </c>
      <c r="C17" s="19" t="s">
        <v>25</v>
      </c>
      <c r="D17" s="19" t="s">
        <v>33</v>
      </c>
      <c r="E17" s="19" t="s">
        <v>15</v>
      </c>
      <c r="F17" s="14" t="s">
        <v>16</v>
      </c>
      <c r="G17" s="19" t="s">
        <v>26</v>
      </c>
      <c r="H17" s="15">
        <v>34787833024</v>
      </c>
      <c r="I17" s="19"/>
      <c r="J17" s="19"/>
      <c r="K17" s="19"/>
      <c r="L17" s="19"/>
    </row>
    <row r="18" spans="1:12" x14ac:dyDescent="0.25">
      <c r="A18" s="19"/>
      <c r="B18" s="19"/>
      <c r="C18" s="19"/>
      <c r="D18" s="19"/>
      <c r="E18" s="19"/>
      <c r="F18" s="14" t="s">
        <v>17</v>
      </c>
      <c r="G18" s="19"/>
      <c r="H18" s="15">
        <v>42665712463</v>
      </c>
      <c r="I18" s="19"/>
      <c r="J18" s="19"/>
      <c r="K18" s="19"/>
      <c r="L18" s="19"/>
    </row>
    <row r="19" spans="1:12" x14ac:dyDescent="0.25">
      <c r="A19" s="19"/>
      <c r="B19" s="19"/>
      <c r="C19" s="19"/>
      <c r="D19" s="19"/>
      <c r="E19" s="19"/>
      <c r="F19" s="14" t="s">
        <v>18</v>
      </c>
      <c r="G19" s="19"/>
      <c r="H19" s="15">
        <v>69803188663</v>
      </c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4" t="s">
        <v>19</v>
      </c>
      <c r="G20" s="19"/>
      <c r="H20" s="15"/>
      <c r="I20" s="19"/>
      <c r="J20" s="19"/>
      <c r="K20" s="19"/>
      <c r="L20" s="19"/>
    </row>
    <row r="21" spans="1:12" x14ac:dyDescent="0.25">
      <c r="A21" s="19"/>
      <c r="B21" s="19"/>
      <c r="C21" s="19"/>
      <c r="D21" s="19"/>
      <c r="E21" s="19"/>
      <c r="F21" s="11" t="s">
        <v>20</v>
      </c>
      <c r="G21" s="19"/>
      <c r="H21" s="16">
        <f>SUM(H17:H20)</f>
        <v>147256734150</v>
      </c>
      <c r="I21" s="19"/>
      <c r="J21" s="19"/>
      <c r="K21" s="19"/>
      <c r="L21" s="19"/>
    </row>
    <row r="22" spans="1:12" x14ac:dyDescent="0.25"/>
    <row r="23" spans="1:12" ht="15" customHeight="1" x14ac:dyDescent="0.25"/>
    <row r="24" spans="1:12" ht="15" customHeight="1" x14ac:dyDescent="0.25"/>
    <row r="25" spans="1:12" ht="15" customHeight="1" x14ac:dyDescent="0.25"/>
    <row r="26" spans="1:12" ht="15" customHeight="1" x14ac:dyDescent="0.25"/>
    <row r="27" spans="1:12" ht="15" customHeight="1" x14ac:dyDescent="0.25"/>
    <row r="28" spans="1:12" ht="15" customHeight="1" x14ac:dyDescent="0.25"/>
    <row r="29" spans="1:12" ht="15" customHeight="1" x14ac:dyDescent="0.25"/>
    <row r="30" spans="1:12" ht="15" customHeight="1" x14ac:dyDescent="0.25"/>
    <row r="31" spans="1:12" ht="15" customHeight="1" x14ac:dyDescent="0.25"/>
    <row r="32" spans="1:1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</sheetData>
  <mergeCells count="31">
    <mergeCell ref="A1:M1"/>
    <mergeCell ref="A2:B2"/>
    <mergeCell ref="C2:E2"/>
    <mergeCell ref="F2:H2"/>
    <mergeCell ref="I2:L2"/>
    <mergeCell ref="M2:M4"/>
    <mergeCell ref="A3:D3"/>
    <mergeCell ref="E3:L3"/>
    <mergeCell ref="I4:K4"/>
    <mergeCell ref="A5:L5"/>
    <mergeCell ref="A6:A10"/>
    <mergeCell ref="B6:B10"/>
    <mergeCell ref="C6:C10"/>
    <mergeCell ref="D6:D10"/>
    <mergeCell ref="E6:E10"/>
    <mergeCell ref="L6:L10"/>
    <mergeCell ref="I10:K10"/>
    <mergeCell ref="C17:C21"/>
    <mergeCell ref="D17:D21"/>
    <mergeCell ref="E17:E21"/>
    <mergeCell ref="G17:G21"/>
    <mergeCell ref="A11:L11"/>
    <mergeCell ref="A12:A16"/>
    <mergeCell ref="B12:B16"/>
    <mergeCell ref="C12:C16"/>
    <mergeCell ref="D12:D16"/>
    <mergeCell ref="E12:E16"/>
    <mergeCell ref="G12:G16"/>
    <mergeCell ref="I12:L21"/>
    <mergeCell ref="A17:A21"/>
    <mergeCell ref="B17:B21"/>
  </mergeCells>
  <conditionalFormatting sqref="H6:H9">
    <cfRule type="cellIs" dxfId="7" priority="1" operator="between">
      <formula>$I$9</formula>
      <formula>$K$9</formula>
    </cfRule>
    <cfRule type="cellIs" dxfId="6" priority="2" operator="between">
      <formula>$I$8</formula>
      <formula>$K$8</formula>
    </cfRule>
    <cfRule type="cellIs" dxfId="5" priority="3" operator="between">
      <formula>$I$7</formula>
      <formula>$K$7</formula>
    </cfRule>
    <cfRule type="cellIs" dxfId="4" priority="4" operator="between">
      <formula>$I$6</formula>
      <formula>$K$6</formula>
    </cfRule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scale="54" orientation="landscape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8000"/>
    <pageSetUpPr fitToPage="1"/>
  </sheetPr>
  <dimension ref="A1:N38"/>
  <sheetViews>
    <sheetView zoomScale="80" zoomScaleNormal="80" zoomScaleSheetLayoutView="90" workbookViewId="0">
      <selection activeCell="I2" sqref="I2:L2"/>
    </sheetView>
  </sheetViews>
  <sheetFormatPr baseColWidth="10" defaultColWidth="0" defaultRowHeight="15" customHeight="1" zeroHeight="1" x14ac:dyDescent="0.25"/>
  <cols>
    <col min="1" max="1" width="5.7109375" style="1" bestFit="1" customWidth="1"/>
    <col min="2" max="2" width="21.42578125" style="1" customWidth="1"/>
    <col min="3" max="3" width="10.7109375" style="1" customWidth="1"/>
    <col min="4" max="4" width="35.7109375" style="1" customWidth="1"/>
    <col min="5" max="7" width="12.7109375" style="1" customWidth="1"/>
    <col min="8" max="8" width="21.5703125" style="1" customWidth="1"/>
    <col min="9" max="9" width="5.7109375" style="1" customWidth="1"/>
    <col min="10" max="10" width="3.28515625" style="1" customWidth="1"/>
    <col min="11" max="11" width="6.42578125" style="1" customWidth="1"/>
    <col min="12" max="12" width="28.7109375" style="1" customWidth="1"/>
    <col min="13" max="13" width="70.7109375" style="1" customWidth="1"/>
    <col min="14" max="14" width="2.7109375" style="1" customWidth="1"/>
    <col min="15" max="16384" width="11.42578125" style="1" hidden="1"/>
  </cols>
  <sheetData>
    <row r="1" spans="1:13" ht="47.25" customHeight="1" x14ac:dyDescent="0.25">
      <c r="A1" s="23" t="s">
        <v>34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54.95" customHeight="1" x14ac:dyDescent="0.25">
      <c r="A2" s="25" t="s">
        <v>35</v>
      </c>
      <c r="B2" s="26"/>
      <c r="C2" s="26" t="s">
        <v>36</v>
      </c>
      <c r="D2" s="26"/>
      <c r="E2" s="26"/>
      <c r="F2" s="34" t="s">
        <v>37</v>
      </c>
      <c r="G2" s="34"/>
      <c r="H2" s="34"/>
      <c r="I2" s="34" t="s">
        <v>46</v>
      </c>
      <c r="J2" s="34"/>
      <c r="K2" s="34"/>
      <c r="L2" s="34"/>
      <c r="M2" s="27" t="s">
        <v>0</v>
      </c>
    </row>
    <row r="3" spans="1:13" ht="16.5" customHeight="1" x14ac:dyDescent="0.25">
      <c r="A3" s="30" t="s">
        <v>1</v>
      </c>
      <c r="B3" s="31"/>
      <c r="C3" s="31"/>
      <c r="D3" s="32"/>
      <c r="E3" s="30" t="s">
        <v>2</v>
      </c>
      <c r="F3" s="31"/>
      <c r="G3" s="31"/>
      <c r="H3" s="31"/>
      <c r="I3" s="31"/>
      <c r="J3" s="31"/>
      <c r="K3" s="31"/>
      <c r="L3" s="32"/>
      <c r="M3" s="28"/>
    </row>
    <row r="4" spans="1:13" ht="45" x14ac:dyDescent="0.25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7" t="s">
        <v>10</v>
      </c>
      <c r="I4" s="33" t="s">
        <v>11</v>
      </c>
      <c r="J4" s="33"/>
      <c r="K4" s="33"/>
      <c r="L4" s="17" t="s">
        <v>12</v>
      </c>
      <c r="M4" s="29"/>
    </row>
    <row r="5" spans="1:13" x14ac:dyDescent="0.25">
      <c r="A5" s="18" t="s">
        <v>13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2"/>
    </row>
    <row r="6" spans="1:13" ht="30" customHeight="1" x14ac:dyDescent="0.25">
      <c r="A6" s="20">
        <v>1</v>
      </c>
      <c r="B6" s="20" t="s">
        <v>30</v>
      </c>
      <c r="C6" s="20" t="s">
        <v>14</v>
      </c>
      <c r="D6" s="20" t="s">
        <v>31</v>
      </c>
      <c r="E6" s="20" t="s">
        <v>15</v>
      </c>
      <c r="F6" s="3" t="s">
        <v>16</v>
      </c>
      <c r="G6" s="4">
        <v>1</v>
      </c>
      <c r="H6" s="5" t="str">
        <f>IFERROR(H12/H17*100," ")</f>
        <v xml:space="preserve"> </v>
      </c>
      <c r="I6" s="6">
        <v>0</v>
      </c>
      <c r="J6" s="7"/>
      <c r="K6" s="6">
        <v>21</v>
      </c>
      <c r="L6" s="21" t="s">
        <v>43</v>
      </c>
      <c r="M6" s="2">
        <v>80</v>
      </c>
    </row>
    <row r="7" spans="1:13" ht="30" customHeight="1" x14ac:dyDescent="0.25">
      <c r="A7" s="20"/>
      <c r="B7" s="20"/>
      <c r="C7" s="20"/>
      <c r="D7" s="20"/>
      <c r="E7" s="20"/>
      <c r="F7" s="3" t="s">
        <v>17</v>
      </c>
      <c r="G7" s="4">
        <v>1</v>
      </c>
      <c r="H7" s="5" t="str">
        <f>IFERROR(H13/H18*100," ")</f>
        <v xml:space="preserve"> </v>
      </c>
      <c r="I7" s="6">
        <f>+K6+$M$1</f>
        <v>21</v>
      </c>
      <c r="J7" s="8"/>
      <c r="K7" s="6">
        <v>47</v>
      </c>
      <c r="L7" s="21"/>
      <c r="M7" s="2">
        <v>80</v>
      </c>
    </row>
    <row r="8" spans="1:13" ht="30" customHeight="1" x14ac:dyDescent="0.25">
      <c r="A8" s="20"/>
      <c r="B8" s="20"/>
      <c r="C8" s="20"/>
      <c r="D8" s="20"/>
      <c r="E8" s="20"/>
      <c r="F8" s="3" t="s">
        <v>18</v>
      </c>
      <c r="G8" s="4">
        <v>1</v>
      </c>
      <c r="H8" s="5" t="str">
        <f>IFERROR(H14/H19*100," ")</f>
        <v xml:space="preserve"> </v>
      </c>
      <c r="I8" s="6">
        <f>+K7+$M$1</f>
        <v>47</v>
      </c>
      <c r="J8" s="9"/>
      <c r="K8" s="6">
        <v>70</v>
      </c>
      <c r="L8" s="21"/>
      <c r="M8" s="2">
        <v>80</v>
      </c>
    </row>
    <row r="9" spans="1:13" ht="30" customHeight="1" x14ac:dyDescent="0.25">
      <c r="A9" s="20"/>
      <c r="B9" s="20"/>
      <c r="C9" s="20"/>
      <c r="D9" s="20"/>
      <c r="E9" s="20"/>
      <c r="F9" s="3" t="s">
        <v>19</v>
      </c>
      <c r="G9" s="4">
        <v>1</v>
      </c>
      <c r="H9" s="5" t="str">
        <f>IFERROR(H15/H20*100," ")</f>
        <v xml:space="preserve"> </v>
      </c>
      <c r="I9" s="6">
        <f>+K8+$M$1</f>
        <v>70</v>
      </c>
      <c r="J9" s="10"/>
      <c r="K9" s="6">
        <v>100</v>
      </c>
      <c r="L9" s="21"/>
      <c r="M9" s="2">
        <v>80</v>
      </c>
    </row>
    <row r="10" spans="1:13" ht="30" customHeight="1" x14ac:dyDescent="0.25">
      <c r="A10" s="20"/>
      <c r="B10" s="20"/>
      <c r="C10" s="20"/>
      <c r="D10" s="20"/>
      <c r="E10" s="20"/>
      <c r="F10" s="11" t="s">
        <v>20</v>
      </c>
      <c r="G10" s="12">
        <v>1</v>
      </c>
      <c r="H10" s="13" t="str">
        <f>IFERROR(H16/H21*100," ")</f>
        <v xml:space="preserve"> </v>
      </c>
      <c r="I10" s="22" t="s">
        <v>21</v>
      </c>
      <c r="J10" s="22"/>
      <c r="K10" s="22"/>
      <c r="L10" s="21"/>
      <c r="M10" s="2">
        <v>80</v>
      </c>
    </row>
    <row r="11" spans="1:13" x14ac:dyDescent="0.25">
      <c r="A11" s="18" t="s">
        <v>22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3" ht="15" customHeight="1" x14ac:dyDescent="0.25">
      <c r="A12" s="19" t="s">
        <v>23</v>
      </c>
      <c r="B12" s="19" t="s">
        <v>24</v>
      </c>
      <c r="C12" s="19" t="s">
        <v>25</v>
      </c>
      <c r="D12" s="19" t="s">
        <v>32</v>
      </c>
      <c r="E12" s="19" t="s">
        <v>15</v>
      </c>
      <c r="F12" s="14" t="s">
        <v>16</v>
      </c>
      <c r="G12" s="19" t="s">
        <v>26</v>
      </c>
      <c r="H12" s="15"/>
      <c r="I12" s="19" t="s">
        <v>27</v>
      </c>
      <c r="J12" s="19"/>
      <c r="K12" s="19"/>
      <c r="L12" s="19"/>
    </row>
    <row r="13" spans="1:13" ht="15" customHeight="1" x14ac:dyDescent="0.25">
      <c r="A13" s="19"/>
      <c r="B13" s="19"/>
      <c r="C13" s="19"/>
      <c r="D13" s="19"/>
      <c r="E13" s="19"/>
      <c r="F13" s="14" t="s">
        <v>17</v>
      </c>
      <c r="G13" s="19"/>
      <c r="H13" s="15"/>
      <c r="I13" s="19"/>
      <c r="J13" s="19"/>
      <c r="K13" s="19"/>
      <c r="L13" s="19"/>
    </row>
    <row r="14" spans="1:13" ht="15" customHeight="1" x14ac:dyDescent="0.25">
      <c r="A14" s="19"/>
      <c r="B14" s="19"/>
      <c r="C14" s="19"/>
      <c r="D14" s="19"/>
      <c r="E14" s="19"/>
      <c r="F14" s="14" t="s">
        <v>18</v>
      </c>
      <c r="G14" s="19"/>
      <c r="H14" s="15"/>
      <c r="I14" s="19"/>
      <c r="J14" s="19"/>
      <c r="K14" s="19"/>
      <c r="L14" s="19"/>
    </row>
    <row r="15" spans="1:13" x14ac:dyDescent="0.25">
      <c r="A15" s="19"/>
      <c r="B15" s="19"/>
      <c r="C15" s="19"/>
      <c r="D15" s="19"/>
      <c r="E15" s="19"/>
      <c r="F15" s="14" t="s">
        <v>19</v>
      </c>
      <c r="G15" s="19"/>
      <c r="H15" s="15"/>
      <c r="I15" s="19"/>
      <c r="J15" s="19"/>
      <c r="K15" s="19"/>
      <c r="L15" s="19"/>
    </row>
    <row r="16" spans="1:13" x14ac:dyDescent="0.25">
      <c r="A16" s="19"/>
      <c r="B16" s="19"/>
      <c r="C16" s="19"/>
      <c r="D16" s="19"/>
      <c r="E16" s="19"/>
      <c r="F16" s="11" t="s">
        <v>20</v>
      </c>
      <c r="G16" s="19"/>
      <c r="H16" s="16">
        <f>SUM(H12:H15)</f>
        <v>0</v>
      </c>
      <c r="I16" s="19"/>
      <c r="J16" s="19"/>
      <c r="K16" s="19"/>
      <c r="L16" s="19"/>
    </row>
    <row r="17" spans="1:12" ht="15" customHeight="1" x14ac:dyDescent="0.25">
      <c r="A17" s="19" t="s">
        <v>28</v>
      </c>
      <c r="B17" s="19" t="s">
        <v>29</v>
      </c>
      <c r="C17" s="19" t="s">
        <v>25</v>
      </c>
      <c r="D17" s="19" t="s">
        <v>33</v>
      </c>
      <c r="E17" s="19" t="s">
        <v>15</v>
      </c>
      <c r="F17" s="14" t="s">
        <v>16</v>
      </c>
      <c r="G17" s="19" t="s">
        <v>26</v>
      </c>
      <c r="H17" s="15"/>
      <c r="I17" s="19"/>
      <c r="J17" s="19"/>
      <c r="K17" s="19"/>
      <c r="L17" s="19"/>
    </row>
    <row r="18" spans="1:12" x14ac:dyDescent="0.25">
      <c r="A18" s="19"/>
      <c r="B18" s="19"/>
      <c r="C18" s="19"/>
      <c r="D18" s="19"/>
      <c r="E18" s="19"/>
      <c r="F18" s="14" t="s">
        <v>17</v>
      </c>
      <c r="G18" s="19"/>
      <c r="H18" s="15"/>
      <c r="I18" s="19"/>
      <c r="J18" s="19"/>
      <c r="K18" s="19"/>
      <c r="L18" s="19"/>
    </row>
    <row r="19" spans="1:12" x14ac:dyDescent="0.25">
      <c r="A19" s="19"/>
      <c r="B19" s="19"/>
      <c r="C19" s="19"/>
      <c r="D19" s="19"/>
      <c r="E19" s="19"/>
      <c r="F19" s="14" t="s">
        <v>18</v>
      </c>
      <c r="G19" s="19"/>
      <c r="H19" s="15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4" t="s">
        <v>19</v>
      </c>
      <c r="G20" s="19"/>
      <c r="H20" s="15"/>
      <c r="I20" s="19"/>
      <c r="J20" s="19"/>
      <c r="K20" s="19"/>
      <c r="L20" s="19"/>
    </row>
    <row r="21" spans="1:12" x14ac:dyDescent="0.25">
      <c r="A21" s="19"/>
      <c r="B21" s="19"/>
      <c r="C21" s="19"/>
      <c r="D21" s="19"/>
      <c r="E21" s="19"/>
      <c r="F21" s="11" t="s">
        <v>20</v>
      </c>
      <c r="G21" s="19"/>
      <c r="H21" s="16">
        <f>SUM(H17:H20)</f>
        <v>0</v>
      </c>
      <c r="I21" s="19"/>
      <c r="J21" s="19"/>
      <c r="K21" s="19"/>
      <c r="L21" s="19"/>
    </row>
    <row r="22" spans="1:12" x14ac:dyDescent="0.25"/>
    <row r="23" spans="1:12" ht="15" customHeight="1" x14ac:dyDescent="0.25"/>
    <row r="24" spans="1:12" ht="15" customHeight="1" x14ac:dyDescent="0.25"/>
    <row r="25" spans="1:12" ht="15" customHeight="1" x14ac:dyDescent="0.25"/>
    <row r="26" spans="1:12" ht="15" customHeight="1" x14ac:dyDescent="0.25"/>
    <row r="27" spans="1:12" ht="15" customHeight="1" x14ac:dyDescent="0.25"/>
    <row r="28" spans="1:12" ht="15" customHeight="1" x14ac:dyDescent="0.25"/>
    <row r="29" spans="1:12" ht="15" customHeight="1" x14ac:dyDescent="0.25"/>
    <row r="30" spans="1:12" ht="15" customHeight="1" x14ac:dyDescent="0.25"/>
    <row r="31" spans="1:12" ht="15" customHeight="1" x14ac:dyDescent="0.25"/>
    <row r="32" spans="1:1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</sheetData>
  <mergeCells count="31">
    <mergeCell ref="C17:C21"/>
    <mergeCell ref="D17:D21"/>
    <mergeCell ref="E17:E21"/>
    <mergeCell ref="G17:G21"/>
    <mergeCell ref="A11:L11"/>
    <mergeCell ref="A12:A16"/>
    <mergeCell ref="B12:B16"/>
    <mergeCell ref="C12:C16"/>
    <mergeCell ref="D12:D16"/>
    <mergeCell ref="E12:E16"/>
    <mergeCell ref="G12:G16"/>
    <mergeCell ref="I12:L21"/>
    <mergeCell ref="A17:A21"/>
    <mergeCell ref="B17:B21"/>
    <mergeCell ref="A5:L5"/>
    <mergeCell ref="A6:A10"/>
    <mergeCell ref="B6:B10"/>
    <mergeCell ref="C6:C10"/>
    <mergeCell ref="D6:D10"/>
    <mergeCell ref="E6:E10"/>
    <mergeCell ref="L6:L10"/>
    <mergeCell ref="I10:K10"/>
    <mergeCell ref="A1:M1"/>
    <mergeCell ref="A2:B2"/>
    <mergeCell ref="C2:E2"/>
    <mergeCell ref="F2:H2"/>
    <mergeCell ref="I2:L2"/>
    <mergeCell ref="M2:M4"/>
    <mergeCell ref="A3:D3"/>
    <mergeCell ref="E3:L3"/>
    <mergeCell ref="I4:K4"/>
  </mergeCells>
  <conditionalFormatting sqref="H6:H9">
    <cfRule type="cellIs" dxfId="3" priority="1" operator="between">
      <formula>$I$9</formula>
      <formula>$K$9</formula>
    </cfRule>
    <cfRule type="cellIs" dxfId="2" priority="2" operator="between">
      <formula>$I$8</formula>
      <formula>$K$8</formula>
    </cfRule>
    <cfRule type="cellIs" dxfId="1" priority="3" operator="between">
      <formula>$I$7</formula>
      <formula>$K$7</formula>
    </cfRule>
    <cfRule type="cellIs" dxfId="0" priority="4" operator="between">
      <formula>$I$6</formula>
      <formula>$K$6</formula>
    </cfRule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scale="54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PRIMER TRIMESTRE 2024</vt:lpstr>
      <vt:lpstr>SEGUNDO TRIMESTRE 2024</vt:lpstr>
      <vt:lpstr>TERCER  TRIMESTRE 2024</vt:lpstr>
      <vt:lpstr>CUARTO  TRIMESTRE 2024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Vanegas</dc:creator>
  <cp:lastModifiedBy>USER</cp:lastModifiedBy>
  <dcterms:created xsi:type="dcterms:W3CDTF">2020-10-14T22:18:53Z</dcterms:created>
  <dcterms:modified xsi:type="dcterms:W3CDTF">2024-10-07T23:16:34Z</dcterms:modified>
</cp:coreProperties>
</file>